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440" windowHeight="7695" activeTab="3"/>
  </bookViews>
  <sheets>
    <sheet name="ครุภัณฑ์คอมพิวเตอร์" sheetId="15" r:id="rId1"/>
    <sheet name="ครุภัณฑ์เครื่องดับเพลิง" sheetId="16" r:id="rId2"/>
    <sheet name="ครุภัณฑ์สำนักงาน " sheetId="21" r:id="rId3"/>
    <sheet name="ครุภัณฑ์สำรวจ" sheetId="17" r:id="rId4"/>
    <sheet name="Sheet3" sheetId="20" r:id="rId5"/>
  </sheets>
  <definedNames>
    <definedName name="_xlnm.Print_Area" localSheetId="0">ครุภัณฑ์คอมพิวเตอร์!$A$1:$S$106</definedName>
    <definedName name="_xlnm.Print_Area" localSheetId="2">'ครุภัณฑ์สำนักงาน '!$A$1:$S$60</definedName>
    <definedName name="_xlnm.Print_Area" localSheetId="3">ครุภัณฑ์สำรวจ!$A$1:$S$34</definedName>
  </definedNames>
  <calcPr calcId="124519"/>
</workbook>
</file>

<file path=xl/calcChain.xml><?xml version="1.0" encoding="utf-8"?>
<calcChain xmlns="http://schemas.openxmlformats.org/spreadsheetml/2006/main">
  <c r="D98" i="15"/>
  <c r="D44" i="21" l="1"/>
  <c r="D14"/>
  <c r="D41" i="15" l="1"/>
  <c r="D73"/>
  <c r="D14" i="17" l="1"/>
  <c r="D14" i="16" l="1"/>
</calcChain>
</file>

<file path=xl/sharedStrings.xml><?xml version="1.0" encoding="utf-8"?>
<sst xmlns="http://schemas.openxmlformats.org/spreadsheetml/2006/main" count="321" uniqueCount="87">
  <si>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</si>
  <si>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</si>
  <si>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</si>
  <si>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</si>
  <si>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</si>
  <si>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</si>
  <si>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</si>
  <si>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</si>
  <si>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</si>
  <si>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</si>
  <si>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</si>
  <si>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</si>
  <si>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</si>
  <si>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</si>
  <si>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</si>
  <si>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</si>
  <si>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</si>
  <si>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</si>
  <si>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</si>
  <si>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</si>
  <si>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</si>
  <si>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อบต.บ้านกุ่ม</t>
  </si>
  <si>
    <t>บัญชีจำนวนครุภัณฑ์สำหรับที่ไม่ได้ดำเนินการตามโครงการพัฒนาท้องถิ่น</t>
  </si>
  <si>
    <t>1. ประเภทครุภัณฑ์คอมพิวเตอร์</t>
  </si>
  <si>
    <t>ครุภัณฑ์</t>
  </si>
  <si>
    <t>รายละเอียดของครุภัณฑ์</t>
  </si>
  <si>
    <t>(บาท)</t>
  </si>
  <si>
    <t>แผนดำเนินงาน ประจำปีงบประมาณ พ.ศ. 2562</t>
  </si>
  <si>
    <t>พ.ศ. 2562</t>
  </si>
  <si>
    <t>สำนักปลัด</t>
  </si>
  <si>
    <t>จำนวน 1 เครื่อง</t>
  </si>
  <si>
    <t xml:space="preserve">ค่าจัดซื้อเครื่องคอมพิวเตอร์ </t>
  </si>
  <si>
    <t xml:space="preserve">เพื่อจ่ายเป็นค่าจัดซื้อคอมพิวเตอร์ </t>
  </si>
  <si>
    <t xml:space="preserve">สำหรับงานสำนักงาน (จอไม่น้อยกว่า </t>
  </si>
  <si>
    <t xml:space="preserve"> 16,000 บาท</t>
  </si>
  <si>
    <t>19 นิ้ว) จำนวน 1 เครื่อง ๆ ละ</t>
  </si>
  <si>
    <t xml:space="preserve">ค่าจัดซื้อเครื่องพิมพ์แบบฉีดหมึก </t>
  </si>
  <si>
    <t xml:space="preserve">พร้อมติดตั้งถังหมึกพิมพ์ </t>
  </si>
  <si>
    <t>จำนวน 1 เครื่อง ๆ ละ 4,300 บาท</t>
  </si>
  <si>
    <t>เพื่อจ่ายเป็นค่าจัดซื้อเครื่องพิมพ์แบบ</t>
  </si>
  <si>
    <t>ฉีดหมึก (Inkjet Printer)</t>
  </si>
  <si>
    <t>กองคลัง</t>
  </si>
  <si>
    <t xml:space="preserve">สำหรับงานประมวลผล แบบที่ 2 </t>
  </si>
  <si>
    <t>(จอภาพขนาดไม่น้อยกว่า 19 นิ้ว)</t>
  </si>
  <si>
    <t xml:space="preserve">เพื่อจ่ายเป็นค่าจัดซื้อเครื่องคอมพิวเตอร์  </t>
  </si>
  <si>
    <t>จำนวน 1 เครื่อง ๆ ละ 30,000 บาท</t>
  </si>
  <si>
    <t>สำหรับงานสำนักงาน</t>
  </si>
  <si>
    <t xml:space="preserve">ค่าจัดซื้อเครื่องพิมพ์ Muitifunction </t>
  </si>
  <si>
    <t>แบบฉีดหมึก (Inkjet)</t>
  </si>
  <si>
    <t>1.1 แผนงานบริหารงานทั่วไป</t>
  </si>
  <si>
    <t>2. ประเภทครุภัณฑ์เครื่องดับเพลิง</t>
  </si>
  <si>
    <t>2.1 แผนงานการรักษาความสงบภายใน</t>
  </si>
  <si>
    <t>ค่าจัดซื้อเครื่องเพลิง</t>
  </si>
  <si>
    <t>(เครื่องสูบน้ำดับเพลิงชนิดหาบหาม)</t>
  </si>
  <si>
    <t>เพื่อจ่ายเป็นค่าจัดซื้อเครื่องเพลิง</t>
  </si>
  <si>
    <t xml:space="preserve"> จำนวน 1 เครื่อง ๆ ละ</t>
  </si>
  <si>
    <t>500,000 บาท</t>
  </si>
  <si>
    <t>3. ประเภทครุภัณฑ์สำนักงาน</t>
  </si>
  <si>
    <t>3.1 แผนงานการศึกษา</t>
  </si>
  <si>
    <t>ค่าจัดซื้อเก้าอี้ทำงาน</t>
  </si>
  <si>
    <t>จำนวน 1 ตัว</t>
  </si>
  <si>
    <t>เพื่อจ่ายเป็นค่าจัดซื้อเก้าอี้ทำงาน</t>
  </si>
  <si>
    <t>กองการศึกษา</t>
  </si>
  <si>
    <t xml:space="preserve"> จำนวน 1 ตัวๆ ละ 3,000 บาท</t>
  </si>
  <si>
    <t>ศาสนาและวัฒนธรรม</t>
  </si>
  <si>
    <t>3.1 แผนงานสาธารณสุข</t>
  </si>
  <si>
    <t>ค่าจัดซื้อตู้เหล็ก แบบ 2 บาน</t>
  </si>
  <si>
    <t>จำนวน 1 ตู้</t>
  </si>
  <si>
    <t>เพื่อจ่ายเป็นค่าจัดซื้อตู้เหล็ก แบบ 2 บาน</t>
  </si>
  <si>
    <t xml:space="preserve"> จำนวน 1 ตู้ๆ ละ 5,500 บาท</t>
  </si>
  <si>
    <t>กองสาธารณสุขฯ</t>
  </si>
  <si>
    <t>1.2 แผนงานสาธารณสุข</t>
  </si>
  <si>
    <t>ค่าจัดซื้อเครื่องสำรองไฟ</t>
  </si>
  <si>
    <t>เพื่อจ่ายเป็นค่าจัดซื้อเครื่องสำรองไฟ</t>
  </si>
  <si>
    <t>จำนวน 1 เครื่อง ๆ ละ</t>
  </si>
  <si>
    <t xml:space="preserve"> 2,500 บาท</t>
  </si>
  <si>
    <t>4. ประเภทครุภัณฑ์สำรวจ</t>
  </si>
  <si>
    <t>4.1 แผนงานเคหะและชุมชน</t>
  </si>
  <si>
    <t>ค่าจัดซื้อเทปวัดระยะ</t>
  </si>
  <si>
    <t>จำนวน 1 ม้วน</t>
  </si>
  <si>
    <t>กองช่าง</t>
  </si>
  <si>
    <t>เพื่อจ่ายเป็นค่าจัดซื้อเทปวัดระยะ</t>
  </si>
  <si>
    <t xml:space="preserve"> จำนวน 1 ม้วนๆ ละ 3,500 บาท</t>
  </si>
  <si>
    <t>1.1 แผนงานการศึกษา</t>
  </si>
  <si>
    <t xml:space="preserve">เพื่อจ่ายเป็นค่าจัดซื้อเครื่องพิมพ์ </t>
  </si>
  <si>
    <t>Muitifunction แบบฉีดหมึก (Inkjet)</t>
  </si>
  <si>
    <t xml:space="preserve"> 7,900 บาท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</si>
</sst>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3" xfId="0" applyNumberFormat="1" applyFont="1" applyFill="1" applyBorder="1" applyAlignment="1">
      <alignment horizontal="center"/>
    </xf>
    <xf numFmtId="0" fontId="7" fillId="2" borderId="0" xfId="0" applyFont="1" applyFill="1"/>
    <xf numFmtId="0" fontId="6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34415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12</xdr:col>
      <xdr:colOff>247650</xdr:colOff>
      <xdr:row>27</xdr:row>
      <xdr:rowOff>123825</xdr:rowOff>
    </xdr:from>
    <xdr:to>
      <xdr:col>17</xdr:col>
      <xdr:colOff>85725</xdr:colOff>
      <xdr:row>28</xdr:row>
      <xdr:rowOff>209550</xdr:rowOff>
    </xdr:to>
    <xdr:sp macro="" textlink="">
      <xdr:nvSpPr>
        <xdr:cNvPr id="14" name="TextBox 13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12</xdr:col>
      <xdr:colOff>247650</xdr:colOff>
      <xdr:row>56</xdr:row>
      <xdr:rowOff>123825</xdr:rowOff>
    </xdr:from>
    <xdr:to>
      <xdr:col>17</xdr:col>
      <xdr:colOff>85725</xdr:colOff>
      <xdr:row>57</xdr:row>
      <xdr:rowOff>209550</xdr:rowOff>
    </xdr:to>
    <xdr:sp macro="" textlink="">
      <xdr:nvSpPr>
        <xdr:cNvPr id="10" name="TextBox 9"/>
        <xdr:cNvSpPr txBox="1"/>
      </xdr:nvSpPr>
      <xdr:spPr>
        <a:xfrm>
          <a:off x="9134475" y="78200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9</xdr:col>
      <xdr:colOff>19050</xdr:colOff>
      <xdr:row>36</xdr:row>
      <xdr:rowOff>19050</xdr:rowOff>
    </xdr:from>
    <xdr:to>
      <xdr:col>11</xdr:col>
      <xdr:colOff>238125</xdr:colOff>
      <xdr:row>36</xdr:row>
      <xdr:rowOff>38100</xdr:rowOff>
    </xdr:to>
    <xdr:cxnSp macro="">
      <xdr:nvCxnSpPr>
        <xdr:cNvPr id="4" name="Straight Arrow Connector 3"/>
        <xdr:cNvCxnSpPr/>
      </xdr:nvCxnSpPr>
      <xdr:spPr>
        <a:xfrm flipV="1">
          <a:off x="8134350" y="10639425"/>
          <a:ext cx="7334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209550</xdr:rowOff>
    </xdr:from>
    <xdr:to>
      <xdr:col>11</xdr:col>
      <xdr:colOff>238125</xdr:colOff>
      <xdr:row>18</xdr:row>
      <xdr:rowOff>209550</xdr:rowOff>
    </xdr:to>
    <xdr:cxnSp macro="">
      <xdr:nvCxnSpPr>
        <xdr:cNvPr id="8" name="Straight Arrow Connector 7"/>
        <xdr:cNvCxnSpPr/>
      </xdr:nvCxnSpPr>
      <xdr:spPr>
        <a:xfrm>
          <a:off x="8124825" y="57721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8</xdr:row>
      <xdr:rowOff>247651</xdr:rowOff>
    </xdr:from>
    <xdr:to>
      <xdr:col>12</xdr:col>
      <xdr:colOff>28575</xdr:colOff>
      <xdr:row>8</xdr:row>
      <xdr:rowOff>257175</xdr:rowOff>
    </xdr:to>
    <xdr:cxnSp macro="">
      <xdr:nvCxnSpPr>
        <xdr:cNvPr id="11" name="Straight Arrow Connector 10"/>
        <xdr:cNvCxnSpPr/>
      </xdr:nvCxnSpPr>
      <xdr:spPr>
        <a:xfrm flipV="1">
          <a:off x="8172450" y="2762251"/>
          <a:ext cx="74295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13</xdr:row>
      <xdr:rowOff>266700</xdr:rowOff>
    </xdr:from>
    <xdr:to>
      <xdr:col>11</xdr:col>
      <xdr:colOff>247650</xdr:colOff>
      <xdr:row>13</xdr:row>
      <xdr:rowOff>266700</xdr:rowOff>
    </xdr:to>
    <xdr:cxnSp macro="">
      <xdr:nvCxnSpPr>
        <xdr:cNvPr id="25" name="Straight Arrow Connector 24"/>
        <xdr:cNvCxnSpPr/>
      </xdr:nvCxnSpPr>
      <xdr:spPr>
        <a:xfrm>
          <a:off x="8162925" y="430530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84</xdr:row>
      <xdr:rowOff>123825</xdr:rowOff>
    </xdr:from>
    <xdr:to>
      <xdr:col>17</xdr:col>
      <xdr:colOff>85725</xdr:colOff>
      <xdr:row>85</xdr:row>
      <xdr:rowOff>209550</xdr:rowOff>
    </xdr:to>
    <xdr:sp macro="" textlink="">
      <xdr:nvSpPr>
        <xdr:cNvPr id="37" name="TextBox 36"/>
        <xdr:cNvSpPr txBox="1"/>
      </xdr:nvSpPr>
      <xdr:spPr>
        <a:xfrm>
          <a:off x="9134475" y="78200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7</xdr:col>
      <xdr:colOff>9525</xdr:colOff>
      <xdr:row>92</xdr:row>
      <xdr:rowOff>219075</xdr:rowOff>
    </xdr:from>
    <xdr:to>
      <xdr:col>10</xdr:col>
      <xdr:colOff>19050</xdr:colOff>
      <xdr:row>92</xdr:row>
      <xdr:rowOff>219075</xdr:rowOff>
    </xdr:to>
    <xdr:cxnSp macro="">
      <xdr:nvCxnSpPr>
        <xdr:cNvPr id="5" name="Straight Arrow Connector 4"/>
        <xdr:cNvCxnSpPr/>
      </xdr:nvCxnSpPr>
      <xdr:spPr>
        <a:xfrm>
          <a:off x="7610475" y="2674620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64</xdr:row>
      <xdr:rowOff>285750</xdr:rowOff>
    </xdr:from>
    <xdr:to>
      <xdr:col>11</xdr:col>
      <xdr:colOff>238125</xdr:colOff>
      <xdr:row>64</xdr:row>
      <xdr:rowOff>295276</xdr:rowOff>
    </xdr:to>
    <xdr:cxnSp macro="">
      <xdr:nvCxnSpPr>
        <xdr:cNvPr id="7" name="Straight Arrow Connector 6"/>
        <xdr:cNvCxnSpPr/>
      </xdr:nvCxnSpPr>
      <xdr:spPr>
        <a:xfrm flipV="1">
          <a:off x="8172450" y="18707100"/>
          <a:ext cx="6953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68</xdr:row>
      <xdr:rowOff>209550</xdr:rowOff>
    </xdr:from>
    <xdr:to>
      <xdr:col>12</xdr:col>
      <xdr:colOff>0</xdr:colOff>
      <xdr:row>68</xdr:row>
      <xdr:rowOff>219076</xdr:rowOff>
    </xdr:to>
    <xdr:cxnSp macro="">
      <xdr:nvCxnSpPr>
        <xdr:cNvPr id="12" name="Straight Arrow Connector 11"/>
        <xdr:cNvCxnSpPr/>
      </xdr:nvCxnSpPr>
      <xdr:spPr>
        <a:xfrm flipV="1">
          <a:off x="8153400" y="19850100"/>
          <a:ext cx="7334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16</xdr:col>
      <xdr:colOff>38100</xdr:colOff>
      <xdr:row>8</xdr:row>
      <xdr:rowOff>238125</xdr:rowOff>
    </xdr:from>
    <xdr:to>
      <xdr:col>17</xdr:col>
      <xdr:colOff>219075</xdr:colOff>
      <xdr:row>8</xdr:row>
      <xdr:rowOff>238126</xdr:rowOff>
    </xdr:to>
    <xdr:cxnSp macro="">
      <xdr:nvCxnSpPr>
        <xdr:cNvPr id="4" name="Straight Arrow Connector 3"/>
        <xdr:cNvCxnSpPr/>
      </xdr:nvCxnSpPr>
      <xdr:spPr>
        <a:xfrm flipV="1">
          <a:off x="9953625" y="2857500"/>
          <a:ext cx="4381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12</xdr:col>
      <xdr:colOff>247650</xdr:colOff>
      <xdr:row>30</xdr:row>
      <xdr:rowOff>123825</xdr:rowOff>
    </xdr:from>
    <xdr:to>
      <xdr:col>17</xdr:col>
      <xdr:colOff>85725</xdr:colOff>
      <xdr:row>31</xdr:row>
      <xdr:rowOff>209550</xdr:rowOff>
    </xdr:to>
    <xdr:sp macro="" textlink="">
      <xdr:nvSpPr>
        <xdr:cNvPr id="4" name="TextBox 3"/>
        <xdr:cNvSpPr txBox="1"/>
      </xdr:nvSpPr>
      <xdr:spPr>
        <a:xfrm>
          <a:off x="9134475" y="6096000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9</xdr:col>
      <xdr:colOff>19050</xdr:colOff>
      <xdr:row>39</xdr:row>
      <xdr:rowOff>47625</xdr:rowOff>
    </xdr:from>
    <xdr:to>
      <xdr:col>14</xdr:col>
      <xdr:colOff>0</xdr:colOff>
      <xdr:row>39</xdr:row>
      <xdr:rowOff>66675</xdr:rowOff>
    </xdr:to>
    <xdr:cxnSp macro="">
      <xdr:nvCxnSpPr>
        <xdr:cNvPr id="5" name="Straight Arrow Connector 4"/>
        <xdr:cNvCxnSpPr/>
      </xdr:nvCxnSpPr>
      <xdr:spPr>
        <a:xfrm flipV="1">
          <a:off x="9296400" y="7839075"/>
          <a:ext cx="14573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9</xdr:row>
      <xdr:rowOff>0</xdr:rowOff>
    </xdr:from>
    <xdr:to>
      <xdr:col>8</xdr:col>
      <xdr:colOff>19050</xdr:colOff>
      <xdr:row>9</xdr:row>
      <xdr:rowOff>19050</xdr:rowOff>
    </xdr:to>
    <xdr:cxnSp macro="">
      <xdr:nvCxnSpPr>
        <xdr:cNvPr id="6" name="Straight Arrow Connector 5"/>
        <xdr:cNvCxnSpPr/>
      </xdr:nvCxnSpPr>
      <xdr:spPr>
        <a:xfrm flipV="1">
          <a:off x="7610475" y="2924175"/>
          <a:ext cx="2667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9</xdr:col>
      <xdr:colOff>28575</xdr:colOff>
      <xdr:row>8</xdr:row>
      <xdr:rowOff>238125</xdr:rowOff>
    </xdr:from>
    <xdr:to>
      <xdr:col>12</xdr:col>
      <xdr:colOff>9525</xdr:colOff>
      <xdr:row>8</xdr:row>
      <xdr:rowOff>247650</xdr:rowOff>
    </xdr:to>
    <xdr:cxnSp macro="">
      <xdr:nvCxnSpPr>
        <xdr:cNvPr id="5" name="Straight Arrow Connector 4"/>
        <xdr:cNvCxnSpPr/>
      </xdr:nvCxnSpPr>
      <xdr:spPr>
        <a:xfrm>
          <a:off x="8143875" y="2857500"/>
          <a:ext cx="752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8"/>
  <sheetViews>
    <sheetView view="pageBreakPreview" topLeftCell="A77" zoomScaleSheetLayoutView="100" workbookViewId="0">
      <selection activeCell="C77" sqref="C77"/>
    </sheetView>
  </sheetViews>
  <sheetFormatPr defaultColWidth="9" defaultRowHeight="21"/>
  <cols>
    <col min="1" max="1" width="5.875" style="23" customWidth="1"/>
    <col min="2" max="2" width="29.625" style="17" customWidth="1"/>
    <col min="3" max="3" width="31.375" style="17" customWidth="1"/>
    <col min="4" max="4" width="13.25" style="23" customWidth="1"/>
    <col min="5" max="5" width="13.625" style="23" customWidth="1"/>
    <col min="6" max="6" width="16.375" style="23" customWidth="1"/>
    <col min="7" max="18" width="3.875" style="17" customWidth="1"/>
    <col min="19" max="16384" width="9" style="17"/>
  </cols>
  <sheetData>
    <row r="1" spans="1:18" s="1" customFormat="1" ht="23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" customFormat="1" ht="23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ht="23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3" customFormat="1" ht="15.75" customHeight="1">
      <c r="A4" s="2"/>
      <c r="D4" s="2"/>
      <c r="E4" s="2"/>
      <c r="F4" s="2"/>
    </row>
    <row r="5" spans="1:18" s="3" customFormat="1">
      <c r="A5" s="4" t="s">
        <v>23</v>
      </c>
      <c r="D5" s="2"/>
      <c r="E5" s="2"/>
      <c r="F5" s="2"/>
    </row>
    <row r="6" spans="1:18" s="3" customFormat="1">
      <c r="A6" s="4" t="s">
        <v>49</v>
      </c>
      <c r="D6" s="2"/>
      <c r="E6" s="2"/>
      <c r="F6" s="2"/>
    </row>
    <row r="7" spans="1:18" s="6" customFormat="1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s="6" customFormat="1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>
      <c r="A9" s="9">
        <v>1</v>
      </c>
      <c r="B9" s="10" t="s">
        <v>31</v>
      </c>
      <c r="C9" s="10" t="s">
        <v>32</v>
      </c>
      <c r="D9" s="11">
        <v>16000</v>
      </c>
      <c r="E9" s="9" t="s">
        <v>21</v>
      </c>
      <c r="F9" s="9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/>
      <c r="B10" s="13" t="s">
        <v>46</v>
      </c>
      <c r="C10" s="13" t="s">
        <v>33</v>
      </c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2"/>
      <c r="B11" s="13" t="s">
        <v>30</v>
      </c>
      <c r="C11" s="13" t="s">
        <v>35</v>
      </c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2"/>
      <c r="B12" s="13"/>
      <c r="C12" s="13" t="s">
        <v>34</v>
      </c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1"/>
      <c r="B13" s="22"/>
      <c r="C13" s="22"/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>
      <c r="A14" s="9">
        <v>2</v>
      </c>
      <c r="B14" s="10" t="s">
        <v>36</v>
      </c>
      <c r="C14" s="10" t="s">
        <v>39</v>
      </c>
      <c r="D14" s="11">
        <v>4300</v>
      </c>
      <c r="E14" s="9" t="s">
        <v>21</v>
      </c>
      <c r="F14" s="9" t="s">
        <v>29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/>
      <c r="B15" s="13" t="s">
        <v>37</v>
      </c>
      <c r="C15" s="13" t="s">
        <v>40</v>
      </c>
      <c r="D15" s="12"/>
      <c r="E15" s="12"/>
      <c r="F15" s="12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19"/>
      <c r="B16" s="13" t="s">
        <v>30</v>
      </c>
      <c r="C16" s="13" t="s">
        <v>37</v>
      </c>
      <c r="D16" s="12"/>
      <c r="E16" s="12"/>
      <c r="F16" s="12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9">
      <c r="A17" s="19"/>
      <c r="B17" s="13"/>
      <c r="C17" s="13" t="s">
        <v>38</v>
      </c>
      <c r="D17" s="12"/>
      <c r="E17" s="12"/>
      <c r="F17" s="12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9">
      <c r="A18" s="21"/>
      <c r="B18" s="22"/>
      <c r="C18" s="22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9">
      <c r="A19" s="12">
        <v>3</v>
      </c>
      <c r="B19" s="10" t="s">
        <v>31</v>
      </c>
      <c r="C19" s="13" t="s">
        <v>44</v>
      </c>
      <c r="D19" s="11">
        <v>30000</v>
      </c>
      <c r="E19" s="9" t="s">
        <v>21</v>
      </c>
      <c r="F19" s="9" t="s">
        <v>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9">
      <c r="A20" s="19"/>
      <c r="B20" s="13" t="s">
        <v>42</v>
      </c>
      <c r="C20" s="6" t="s">
        <v>42</v>
      </c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9">
      <c r="A21" s="19"/>
      <c r="B21" s="13" t="s">
        <v>30</v>
      </c>
      <c r="C21" s="13" t="s">
        <v>43</v>
      </c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9">
      <c r="A22" s="19"/>
      <c r="B22" s="13"/>
      <c r="C22" s="13" t="s">
        <v>45</v>
      </c>
      <c r="D22" s="19"/>
      <c r="E22" s="19"/>
      <c r="F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9">
      <c r="A23" s="21"/>
      <c r="B23" s="22"/>
      <c r="C23" s="22"/>
      <c r="D23" s="21"/>
      <c r="E23" s="21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8" spans="1:19" ht="23.25">
      <c r="A28" s="29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1"/>
    </row>
    <row r="29" spans="1:19" ht="23.25">
      <c r="A29" s="29" t="s">
        <v>27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1"/>
    </row>
    <row r="30" spans="1:19" ht="23.25">
      <c r="A30" s="29" t="s">
        <v>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1"/>
    </row>
    <row r="31" spans="1:19">
      <c r="A31" s="2"/>
      <c r="B31" s="3"/>
      <c r="C31" s="3"/>
      <c r="D31" s="2"/>
      <c r="E31" s="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>
      <c r="A32" s="4" t="s">
        <v>23</v>
      </c>
      <c r="B32" s="3"/>
      <c r="C32" s="3"/>
      <c r="D32" s="2"/>
      <c r="E32" s="2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>
      <c r="A33" s="4" t="s">
        <v>49</v>
      </c>
      <c r="B33" s="3"/>
      <c r="C33" s="3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>
      <c r="A34" s="5" t="s">
        <v>1</v>
      </c>
      <c r="B34" s="5" t="s">
        <v>24</v>
      </c>
      <c r="C34" s="5" t="s">
        <v>25</v>
      </c>
      <c r="D34" s="5" t="s">
        <v>3</v>
      </c>
      <c r="E34" s="5" t="s">
        <v>4</v>
      </c>
      <c r="F34" s="5" t="s">
        <v>6</v>
      </c>
      <c r="G34" s="30" t="s">
        <v>20</v>
      </c>
      <c r="H34" s="31"/>
      <c r="I34" s="32"/>
      <c r="J34" s="30" t="s">
        <v>28</v>
      </c>
      <c r="K34" s="31"/>
      <c r="L34" s="31"/>
      <c r="M34" s="31"/>
      <c r="N34" s="31"/>
      <c r="O34" s="31"/>
      <c r="P34" s="31"/>
      <c r="Q34" s="31"/>
      <c r="R34" s="32"/>
      <c r="S34" s="6"/>
    </row>
    <row r="35" spans="1:19" ht="27">
      <c r="A35" s="7" t="s">
        <v>2</v>
      </c>
      <c r="B35" s="7"/>
      <c r="C35" s="7"/>
      <c r="D35" s="7" t="s">
        <v>26</v>
      </c>
      <c r="E35" s="7" t="s">
        <v>5</v>
      </c>
      <c r="F35" s="7"/>
      <c r="G35" s="8" t="s">
        <v>7</v>
      </c>
      <c r="H35" s="8" t="s">
        <v>8</v>
      </c>
      <c r="I35" s="8" t="s">
        <v>9</v>
      </c>
      <c r="J35" s="8" t="s">
        <v>10</v>
      </c>
      <c r="K35" s="8" t="s">
        <v>11</v>
      </c>
      <c r="L35" s="8" t="s">
        <v>12</v>
      </c>
      <c r="M35" s="8" t="s">
        <v>13</v>
      </c>
      <c r="N35" s="8" t="s">
        <v>14</v>
      </c>
      <c r="O35" s="8" t="s">
        <v>15</v>
      </c>
      <c r="P35" s="8" t="s">
        <v>16</v>
      </c>
      <c r="Q35" s="8" t="s">
        <v>17</v>
      </c>
      <c r="R35" s="8" t="s">
        <v>18</v>
      </c>
      <c r="S35" s="6"/>
    </row>
    <row r="36" spans="1:19">
      <c r="A36" s="9">
        <v>4</v>
      </c>
      <c r="B36" s="10" t="s">
        <v>47</v>
      </c>
      <c r="C36" s="10" t="s">
        <v>84</v>
      </c>
      <c r="D36" s="11">
        <v>7900</v>
      </c>
      <c r="E36" s="9" t="s">
        <v>21</v>
      </c>
      <c r="F36" s="9" t="s">
        <v>41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9">
      <c r="A37" s="12"/>
      <c r="B37" s="13" t="s">
        <v>48</v>
      </c>
      <c r="C37" s="13" t="s">
        <v>85</v>
      </c>
      <c r="D37" s="12"/>
      <c r="E37" s="12"/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9">
      <c r="A38" s="12"/>
      <c r="B38" s="13" t="s">
        <v>30</v>
      </c>
      <c r="C38" s="13" t="s">
        <v>74</v>
      </c>
      <c r="D38" s="12"/>
      <c r="E38" s="12"/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9">
      <c r="A39" s="12"/>
      <c r="B39" s="13"/>
      <c r="C39" s="13" t="s">
        <v>86</v>
      </c>
      <c r="D39" s="12"/>
      <c r="E39" s="12"/>
      <c r="F39" s="12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9">
      <c r="A40" s="24"/>
      <c r="B40" s="25"/>
      <c r="C40" s="25"/>
      <c r="D40" s="24"/>
      <c r="E40" s="24"/>
      <c r="F40" s="2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9">
      <c r="B41" s="15" t="s">
        <v>19</v>
      </c>
      <c r="C41" s="3"/>
      <c r="D41" s="16">
        <f>SUM(D9:D40)</f>
        <v>58200</v>
      </c>
      <c r="E41" s="14"/>
    </row>
    <row r="57" spans="1:18" s="6" customFormat="1" ht="23.25">
      <c r="A57" s="29" t="s">
        <v>22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</row>
    <row r="58" spans="1:18" ht="23.25">
      <c r="A58" s="29" t="s">
        <v>27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</row>
    <row r="59" spans="1:18" ht="23.25">
      <c r="A59" s="29" t="s">
        <v>0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>
      <c r="A60" s="2"/>
      <c r="B60" s="3"/>
      <c r="C60" s="3"/>
      <c r="D60" s="2"/>
      <c r="E60" s="2"/>
      <c r="F60" s="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>
      <c r="A61" s="4" t="s">
        <v>23</v>
      </c>
      <c r="B61" s="3"/>
      <c r="C61" s="3"/>
      <c r="D61" s="2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>
      <c r="A62" s="4" t="s">
        <v>71</v>
      </c>
      <c r="B62" s="3"/>
      <c r="C62" s="3"/>
      <c r="D62" s="2"/>
      <c r="E62" s="2"/>
      <c r="F62" s="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>
      <c r="A63" s="5" t="s">
        <v>1</v>
      </c>
      <c r="B63" s="5" t="s">
        <v>24</v>
      </c>
      <c r="C63" s="5" t="s">
        <v>25</v>
      </c>
      <c r="D63" s="5" t="s">
        <v>3</v>
      </c>
      <c r="E63" s="5" t="s">
        <v>4</v>
      </c>
      <c r="F63" s="5" t="s">
        <v>6</v>
      </c>
      <c r="G63" s="30" t="s">
        <v>20</v>
      </c>
      <c r="H63" s="31"/>
      <c r="I63" s="32"/>
      <c r="J63" s="30" t="s">
        <v>28</v>
      </c>
      <c r="K63" s="31"/>
      <c r="L63" s="31"/>
      <c r="M63" s="31"/>
      <c r="N63" s="31"/>
      <c r="O63" s="31"/>
      <c r="P63" s="31"/>
      <c r="Q63" s="31"/>
      <c r="R63" s="32"/>
    </row>
    <row r="64" spans="1:18" ht="27">
      <c r="A64" s="7" t="s">
        <v>2</v>
      </c>
      <c r="B64" s="7"/>
      <c r="C64" s="7"/>
      <c r="D64" s="7" t="s">
        <v>26</v>
      </c>
      <c r="E64" s="7" t="s">
        <v>5</v>
      </c>
      <c r="F64" s="7"/>
      <c r="G64" s="8" t="s">
        <v>7</v>
      </c>
      <c r="H64" s="8" t="s">
        <v>8</v>
      </c>
      <c r="I64" s="8" t="s">
        <v>9</v>
      </c>
      <c r="J64" s="8" t="s">
        <v>10</v>
      </c>
      <c r="K64" s="8" t="s">
        <v>11</v>
      </c>
      <c r="L64" s="8" t="s">
        <v>12</v>
      </c>
      <c r="M64" s="8" t="s">
        <v>13</v>
      </c>
      <c r="N64" s="8" t="s">
        <v>14</v>
      </c>
      <c r="O64" s="8" t="s">
        <v>15</v>
      </c>
      <c r="P64" s="8" t="s">
        <v>16</v>
      </c>
      <c r="Q64" s="8" t="s">
        <v>17</v>
      </c>
      <c r="R64" s="8" t="s">
        <v>18</v>
      </c>
    </row>
    <row r="65" spans="1:18">
      <c r="A65" s="12">
        <v>1</v>
      </c>
      <c r="B65" s="10" t="s">
        <v>31</v>
      </c>
      <c r="C65" s="10" t="s">
        <v>32</v>
      </c>
      <c r="D65" s="11">
        <v>16000</v>
      </c>
      <c r="E65" s="9" t="s">
        <v>21</v>
      </c>
      <c r="F65" s="9" t="s">
        <v>70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12"/>
      <c r="B66" s="13" t="s">
        <v>46</v>
      </c>
      <c r="C66" s="13" t="s">
        <v>33</v>
      </c>
      <c r="D66" s="12"/>
      <c r="E66" s="12"/>
      <c r="F66" s="12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>
      <c r="A67" s="12"/>
      <c r="B67" s="13" t="s">
        <v>30</v>
      </c>
      <c r="C67" s="13" t="s">
        <v>35</v>
      </c>
      <c r="D67" s="12"/>
      <c r="E67" s="12"/>
      <c r="F67" s="12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>
      <c r="A68" s="24"/>
      <c r="B68" s="25"/>
      <c r="C68" s="25" t="s">
        <v>34</v>
      </c>
      <c r="D68" s="24"/>
      <c r="E68" s="24"/>
      <c r="F68" s="24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>
      <c r="A69" s="12">
        <v>2</v>
      </c>
      <c r="B69" s="13" t="s">
        <v>72</v>
      </c>
      <c r="C69" s="13" t="s">
        <v>73</v>
      </c>
      <c r="D69" s="26">
        <v>2500</v>
      </c>
      <c r="E69" s="9" t="s">
        <v>21</v>
      </c>
      <c r="F69" s="9" t="s">
        <v>70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>
      <c r="A70" s="12"/>
      <c r="B70" s="13" t="s">
        <v>30</v>
      </c>
      <c r="C70" s="13" t="s">
        <v>74</v>
      </c>
      <c r="D70" s="12"/>
      <c r="E70" s="12"/>
      <c r="F70" s="12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>
      <c r="A71" s="12"/>
      <c r="B71" s="13"/>
      <c r="C71" s="13" t="s">
        <v>75</v>
      </c>
      <c r="D71" s="12"/>
      <c r="E71" s="12"/>
      <c r="F71" s="12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>
      <c r="A72" s="24"/>
      <c r="B72" s="25"/>
      <c r="C72" s="25"/>
      <c r="D72" s="24"/>
      <c r="E72" s="24"/>
      <c r="F72" s="24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1:18">
      <c r="A73" s="14"/>
      <c r="B73" s="15" t="s">
        <v>19</v>
      </c>
      <c r="C73" s="3"/>
      <c r="D73" s="16">
        <f>SUM(D65:D72)</f>
        <v>18500</v>
      </c>
      <c r="E73" s="14"/>
      <c r="F73" s="14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>
      <c r="A74" s="14"/>
      <c r="B74" s="6"/>
      <c r="C74" s="6"/>
      <c r="D74" s="14"/>
      <c r="E74" s="14"/>
      <c r="F74" s="14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85" spans="1:19" ht="23.25">
      <c r="A85" s="29" t="s">
        <v>22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8"/>
    </row>
    <row r="86" spans="1:19" ht="23.25">
      <c r="A86" s="29" t="s">
        <v>27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8"/>
    </row>
    <row r="87" spans="1:19" ht="23.25">
      <c r="A87" s="29" t="s">
        <v>0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8"/>
    </row>
    <row r="88" spans="1:19">
      <c r="A88" s="2"/>
      <c r="B88" s="3"/>
      <c r="C88" s="3"/>
      <c r="D88" s="2"/>
      <c r="E88" s="2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27"/>
    </row>
    <row r="89" spans="1:19">
      <c r="A89" s="4" t="s">
        <v>23</v>
      </c>
      <c r="B89" s="3"/>
      <c r="C89" s="3"/>
      <c r="D89" s="2"/>
      <c r="E89" s="2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27"/>
    </row>
    <row r="90" spans="1:19">
      <c r="A90" s="4" t="s">
        <v>83</v>
      </c>
      <c r="B90" s="3"/>
      <c r="C90" s="3"/>
      <c r="D90" s="2"/>
      <c r="E90" s="2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27"/>
    </row>
    <row r="91" spans="1:19">
      <c r="A91" s="5" t="s">
        <v>1</v>
      </c>
      <c r="B91" s="5" t="s">
        <v>24</v>
      </c>
      <c r="C91" s="5" t="s">
        <v>25</v>
      </c>
      <c r="D91" s="5" t="s">
        <v>3</v>
      </c>
      <c r="E91" s="5" t="s">
        <v>4</v>
      </c>
      <c r="F91" s="5" t="s">
        <v>6</v>
      </c>
      <c r="G91" s="30" t="s">
        <v>20</v>
      </c>
      <c r="H91" s="31"/>
      <c r="I91" s="32"/>
      <c r="J91" s="30" t="s">
        <v>28</v>
      </c>
      <c r="K91" s="31"/>
      <c r="L91" s="31"/>
      <c r="M91" s="31"/>
      <c r="N91" s="31"/>
      <c r="O91" s="31"/>
      <c r="P91" s="31"/>
      <c r="Q91" s="31"/>
      <c r="R91" s="32"/>
    </row>
    <row r="92" spans="1:19" ht="27">
      <c r="A92" s="7" t="s">
        <v>2</v>
      </c>
      <c r="B92" s="7"/>
      <c r="C92" s="7"/>
      <c r="D92" s="7" t="s">
        <v>26</v>
      </c>
      <c r="E92" s="7" t="s">
        <v>5</v>
      </c>
      <c r="F92" s="7"/>
      <c r="G92" s="8" t="s">
        <v>7</v>
      </c>
      <c r="H92" s="8" t="s">
        <v>8</v>
      </c>
      <c r="I92" s="8" t="s">
        <v>9</v>
      </c>
      <c r="J92" s="8" t="s">
        <v>10</v>
      </c>
      <c r="K92" s="8" t="s">
        <v>11</v>
      </c>
      <c r="L92" s="8" t="s">
        <v>12</v>
      </c>
      <c r="M92" s="8" t="s">
        <v>13</v>
      </c>
      <c r="N92" s="8" t="s">
        <v>14</v>
      </c>
      <c r="O92" s="8" t="s">
        <v>15</v>
      </c>
      <c r="P92" s="8" t="s">
        <v>16</v>
      </c>
      <c r="Q92" s="8" t="s">
        <v>17</v>
      </c>
      <c r="R92" s="8" t="s">
        <v>18</v>
      </c>
    </row>
    <row r="93" spans="1:19">
      <c r="A93" s="12">
        <v>1</v>
      </c>
      <c r="B93" s="10" t="s">
        <v>31</v>
      </c>
      <c r="C93" s="10" t="s">
        <v>32</v>
      </c>
      <c r="D93" s="11">
        <v>16000</v>
      </c>
      <c r="E93" s="9" t="s">
        <v>21</v>
      </c>
      <c r="F93" s="9" t="s">
        <v>62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9">
      <c r="A94" s="12"/>
      <c r="B94" s="13" t="s">
        <v>46</v>
      </c>
      <c r="C94" s="13" t="s">
        <v>33</v>
      </c>
      <c r="D94" s="12"/>
      <c r="E94" s="12"/>
      <c r="F94" s="12" t="s">
        <v>64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9">
      <c r="A95" s="12"/>
      <c r="B95" s="13" t="s">
        <v>30</v>
      </c>
      <c r="C95" s="13" t="s">
        <v>35</v>
      </c>
      <c r="D95" s="12"/>
      <c r="E95" s="12"/>
      <c r="F95" s="12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9">
      <c r="A96" s="12"/>
      <c r="B96" s="13"/>
      <c r="C96" s="13" t="s">
        <v>34</v>
      </c>
      <c r="D96" s="12"/>
      <c r="E96" s="12"/>
      <c r="F96" s="12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>
      <c r="A97" s="24"/>
      <c r="B97" s="25"/>
      <c r="C97" s="25"/>
      <c r="D97" s="24"/>
      <c r="E97" s="24"/>
      <c r="F97" s="24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>
      <c r="A98" s="14"/>
      <c r="B98" s="15" t="s">
        <v>19</v>
      </c>
      <c r="C98" s="3"/>
      <c r="D98" s="16">
        <f>SUM(D93:D97)</f>
        <v>16000</v>
      </c>
      <c r="E98" s="14"/>
      <c r="F98" s="14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</sheetData>
  <mergeCells count="20">
    <mergeCell ref="A57:R57"/>
    <mergeCell ref="A58:R58"/>
    <mergeCell ref="A59:R59"/>
    <mergeCell ref="G63:I63"/>
    <mergeCell ref="J63:R63"/>
    <mergeCell ref="G34:I34"/>
    <mergeCell ref="J34:R34"/>
    <mergeCell ref="A29:R29"/>
    <mergeCell ref="A30:R30"/>
    <mergeCell ref="A28:R28"/>
    <mergeCell ref="A1:R1"/>
    <mergeCell ref="A2:R2"/>
    <mergeCell ref="A3:R3"/>
    <mergeCell ref="G7:I7"/>
    <mergeCell ref="J7:R7"/>
    <mergeCell ref="A85:R85"/>
    <mergeCell ref="A86:R86"/>
    <mergeCell ref="A87:R87"/>
    <mergeCell ref="G91:I91"/>
    <mergeCell ref="J91:R91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4" firstPageNumber="30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7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"/>
  <sheetViews>
    <sheetView topLeftCell="A17" workbookViewId="0">
      <selection activeCell="E20" sqref="E20"/>
    </sheetView>
  </sheetViews>
  <sheetFormatPr defaultColWidth="9" defaultRowHeight="21"/>
  <cols>
    <col min="1" max="1" width="5.875" style="23" customWidth="1"/>
    <col min="2" max="2" width="29.625" style="17" customWidth="1"/>
    <col min="3" max="3" width="31.375" style="17" customWidth="1"/>
    <col min="4" max="4" width="13.25" style="23" customWidth="1"/>
    <col min="5" max="5" width="13.625" style="23" customWidth="1"/>
    <col min="6" max="6" width="16.375" style="23" customWidth="1"/>
    <col min="7" max="18" width="3.875" style="17" customWidth="1"/>
    <col min="19" max="16384" width="9" style="17"/>
  </cols>
  <sheetData>
    <row r="1" spans="1:18" s="1" customFormat="1" ht="23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" customFormat="1" ht="23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ht="23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3" customFormat="1">
      <c r="A4" s="2"/>
      <c r="D4" s="2"/>
      <c r="E4" s="2"/>
      <c r="F4" s="2"/>
    </row>
    <row r="5" spans="1:18" s="3" customFormat="1">
      <c r="A5" s="4" t="s">
        <v>50</v>
      </c>
      <c r="D5" s="2"/>
      <c r="E5" s="2"/>
      <c r="F5" s="2"/>
    </row>
    <row r="6" spans="1:18" s="3" customFormat="1">
      <c r="A6" s="4" t="s">
        <v>51</v>
      </c>
      <c r="D6" s="2"/>
      <c r="E6" s="2"/>
      <c r="F6" s="2"/>
    </row>
    <row r="7" spans="1:18" s="6" customFormat="1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s="6" customFormat="1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 s="6" customFormat="1">
      <c r="A9" s="9">
        <v>1</v>
      </c>
      <c r="B9" s="10" t="s">
        <v>52</v>
      </c>
      <c r="C9" s="10" t="s">
        <v>54</v>
      </c>
      <c r="D9" s="11">
        <v>500000</v>
      </c>
      <c r="E9" s="9" t="s">
        <v>21</v>
      </c>
      <c r="F9" s="9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6" customFormat="1">
      <c r="A10" s="12"/>
      <c r="B10" s="13" t="s">
        <v>53</v>
      </c>
      <c r="C10" s="13" t="s">
        <v>53</v>
      </c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6" customFormat="1">
      <c r="A11" s="12"/>
      <c r="B11" s="13" t="s">
        <v>30</v>
      </c>
      <c r="C11" s="13" t="s">
        <v>55</v>
      </c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6" customFormat="1">
      <c r="A12" s="12"/>
      <c r="B12" s="13"/>
      <c r="C12" s="13" t="s">
        <v>56</v>
      </c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1"/>
      <c r="B13" s="22"/>
      <c r="C13" s="22"/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s="6" customFormat="1">
      <c r="A14" s="14"/>
      <c r="B14" s="15" t="s">
        <v>19</v>
      </c>
      <c r="C14" s="3"/>
      <c r="D14" s="16">
        <f>SUM(D9:D13)</f>
        <v>500000</v>
      </c>
      <c r="E14" s="14"/>
      <c r="F14" s="14"/>
    </row>
    <row r="30" spans="4:4">
      <c r="D30" s="14">
        <v>34</v>
      </c>
    </row>
  </sheetData>
  <mergeCells count="5">
    <mergeCell ref="A1:R1"/>
    <mergeCell ref="A2:R2"/>
    <mergeCell ref="A3:R3"/>
    <mergeCell ref="G7:I7"/>
    <mergeCell ref="J7:R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0"/>
  <sheetViews>
    <sheetView view="pageBreakPreview" topLeftCell="A39" zoomScaleSheetLayoutView="100" workbookViewId="0">
      <selection activeCell="D29" sqref="D29"/>
    </sheetView>
  </sheetViews>
  <sheetFormatPr defaultColWidth="9" defaultRowHeight="21"/>
  <cols>
    <col min="1" max="1" width="5.875" style="23" customWidth="1"/>
    <col min="2" max="2" width="29.625" style="17" customWidth="1"/>
    <col min="3" max="3" width="31.375" style="17" customWidth="1"/>
    <col min="4" max="4" width="13.25" style="23" customWidth="1"/>
    <col min="5" max="5" width="13.625" style="23" customWidth="1"/>
    <col min="6" max="6" width="16.375" style="23" customWidth="1"/>
    <col min="7" max="18" width="3.875" style="17" customWidth="1"/>
    <col min="19" max="16384" width="9" style="17"/>
  </cols>
  <sheetData>
    <row r="1" spans="1:18" s="28" customFormat="1" ht="23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3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3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27" customFormat="1">
      <c r="A4" s="2"/>
      <c r="B4" s="3"/>
      <c r="C4" s="3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27" customFormat="1">
      <c r="A5" s="4" t="s">
        <v>57</v>
      </c>
      <c r="B5" s="3"/>
      <c r="C5" s="3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7" customFormat="1">
      <c r="A6" s="4" t="s">
        <v>58</v>
      </c>
      <c r="B6" s="3"/>
      <c r="C6" s="3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>
      <c r="A9" s="9">
        <v>1</v>
      </c>
      <c r="B9" s="10" t="s">
        <v>59</v>
      </c>
      <c r="C9" s="10" t="s">
        <v>61</v>
      </c>
      <c r="D9" s="11">
        <v>3000</v>
      </c>
      <c r="E9" s="9" t="s">
        <v>21</v>
      </c>
      <c r="F9" s="9" t="s">
        <v>62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/>
      <c r="B10" s="13" t="s">
        <v>60</v>
      </c>
      <c r="C10" s="13" t="s">
        <v>63</v>
      </c>
      <c r="D10" s="12"/>
      <c r="E10" s="12"/>
      <c r="F10" s="12" t="s">
        <v>64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2"/>
      <c r="B11" s="13"/>
      <c r="C11" s="6"/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2"/>
      <c r="B12" s="13"/>
      <c r="C12" s="13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4"/>
      <c r="B13" s="25"/>
      <c r="C13" s="25"/>
      <c r="D13" s="24"/>
      <c r="E13" s="24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14"/>
      <c r="B14" s="15" t="s">
        <v>19</v>
      </c>
      <c r="C14" s="3"/>
      <c r="D14" s="16">
        <f>SUM(D9:D13)</f>
        <v>3000</v>
      </c>
      <c r="E14" s="14"/>
      <c r="F14" s="1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29" spans="1:18">
      <c r="D29" s="14"/>
    </row>
    <row r="30" spans="1:18">
      <c r="A30" s="14"/>
      <c r="B30" s="6"/>
      <c r="C30" s="6"/>
      <c r="D30" s="14">
        <v>35</v>
      </c>
      <c r="E30" s="14"/>
      <c r="F30" s="14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23.25">
      <c r="A31" s="29" t="s">
        <v>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ht="23.25">
      <c r="A32" s="29" t="s">
        <v>27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1:18" ht="23.25">
      <c r="A33" s="29" t="s">
        <v>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</row>
    <row r="34" spans="1:18">
      <c r="A34" s="2"/>
      <c r="B34" s="3"/>
      <c r="C34" s="3"/>
      <c r="D34" s="2"/>
      <c r="E34" s="2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>
      <c r="A35" s="4" t="s">
        <v>57</v>
      </c>
      <c r="B35" s="3"/>
      <c r="C35" s="3"/>
      <c r="D35" s="2"/>
      <c r="E35" s="2"/>
      <c r="F35" s="2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>
      <c r="A36" s="4" t="s">
        <v>65</v>
      </c>
      <c r="B36" s="3"/>
      <c r="C36" s="3"/>
      <c r="D36" s="2"/>
      <c r="E36" s="2"/>
      <c r="F36" s="2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>
      <c r="A37" s="5" t="s">
        <v>1</v>
      </c>
      <c r="B37" s="5" t="s">
        <v>24</v>
      </c>
      <c r="C37" s="5" t="s">
        <v>25</v>
      </c>
      <c r="D37" s="5" t="s">
        <v>3</v>
      </c>
      <c r="E37" s="5" t="s">
        <v>4</v>
      </c>
      <c r="F37" s="5" t="s">
        <v>6</v>
      </c>
      <c r="G37" s="30" t="s">
        <v>20</v>
      </c>
      <c r="H37" s="31"/>
      <c r="I37" s="32"/>
      <c r="J37" s="30" t="s">
        <v>28</v>
      </c>
      <c r="K37" s="31"/>
      <c r="L37" s="31"/>
      <c r="M37" s="31"/>
      <c r="N37" s="31"/>
      <c r="O37" s="31"/>
      <c r="P37" s="31"/>
      <c r="Q37" s="31"/>
      <c r="R37" s="32"/>
    </row>
    <row r="38" spans="1:18" ht="27">
      <c r="A38" s="7" t="s">
        <v>2</v>
      </c>
      <c r="B38" s="7"/>
      <c r="C38" s="7"/>
      <c r="D38" s="7" t="s">
        <v>26</v>
      </c>
      <c r="E38" s="7" t="s">
        <v>5</v>
      </c>
      <c r="F38" s="7"/>
      <c r="G38" s="8" t="s">
        <v>7</v>
      </c>
      <c r="H38" s="8" t="s">
        <v>8</v>
      </c>
      <c r="I38" s="8" t="s">
        <v>9</v>
      </c>
      <c r="J38" s="8" t="s">
        <v>10</v>
      </c>
      <c r="K38" s="8" t="s">
        <v>11</v>
      </c>
      <c r="L38" s="8" t="s">
        <v>12</v>
      </c>
      <c r="M38" s="8" t="s">
        <v>13</v>
      </c>
      <c r="N38" s="8" t="s">
        <v>14</v>
      </c>
      <c r="O38" s="8" t="s">
        <v>15</v>
      </c>
      <c r="P38" s="8" t="s">
        <v>16</v>
      </c>
      <c r="Q38" s="8" t="s">
        <v>17</v>
      </c>
      <c r="R38" s="8" t="s">
        <v>18</v>
      </c>
    </row>
    <row r="39" spans="1:18">
      <c r="A39" s="9">
        <v>1</v>
      </c>
      <c r="B39" s="10" t="s">
        <v>66</v>
      </c>
      <c r="C39" s="10" t="s">
        <v>68</v>
      </c>
      <c r="D39" s="11">
        <v>5500</v>
      </c>
      <c r="E39" s="9" t="s">
        <v>21</v>
      </c>
      <c r="F39" s="9" t="s">
        <v>70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>
      <c r="A40" s="12"/>
      <c r="B40" s="13" t="s">
        <v>67</v>
      </c>
      <c r="C40" s="13" t="s">
        <v>69</v>
      </c>
      <c r="D40" s="12"/>
      <c r="E40" s="12"/>
      <c r="F40" s="1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2"/>
      <c r="B41" s="13"/>
      <c r="C41" s="6"/>
      <c r="D41" s="12"/>
      <c r="E41" s="12"/>
      <c r="F41" s="12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2"/>
      <c r="B42" s="13"/>
      <c r="C42" s="13"/>
      <c r="D42" s="12"/>
      <c r="E42" s="12"/>
      <c r="F42" s="1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24"/>
      <c r="B43" s="25"/>
      <c r="C43" s="25"/>
      <c r="D43" s="24"/>
      <c r="E43" s="24"/>
      <c r="F43" s="24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>
      <c r="A44" s="14"/>
      <c r="B44" s="15" t="s">
        <v>19</v>
      </c>
      <c r="C44" s="3"/>
      <c r="D44" s="16">
        <f>SUM(D39:D43)</f>
        <v>5500</v>
      </c>
      <c r="E44" s="14"/>
      <c r="F44" s="14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60" spans="4:4">
      <c r="D60" s="14">
        <v>36</v>
      </c>
    </row>
  </sheetData>
  <mergeCells count="10">
    <mergeCell ref="A32:R32"/>
    <mergeCell ref="A33:R33"/>
    <mergeCell ref="G37:I37"/>
    <mergeCell ref="J37:R37"/>
    <mergeCell ref="A1:R1"/>
    <mergeCell ref="A2:R2"/>
    <mergeCell ref="A3:R3"/>
    <mergeCell ref="G7:I7"/>
    <mergeCell ref="J7:R7"/>
    <mergeCell ref="A31:R31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rowBreaks count="1" manualBreakCount="1">
    <brk id="30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0"/>
  <sheetViews>
    <sheetView tabSelected="1" view="pageBreakPreview" topLeftCell="A13" zoomScaleSheetLayoutView="100" workbookViewId="0">
      <selection activeCell="D30" sqref="D30"/>
    </sheetView>
  </sheetViews>
  <sheetFormatPr defaultColWidth="9" defaultRowHeight="21"/>
  <cols>
    <col min="1" max="1" width="5.875" style="23" customWidth="1"/>
    <col min="2" max="2" width="29.625" style="17" customWidth="1"/>
    <col min="3" max="3" width="31.375" style="17" customWidth="1"/>
    <col min="4" max="4" width="13.25" style="23" customWidth="1"/>
    <col min="5" max="5" width="13.625" style="23" customWidth="1"/>
    <col min="6" max="6" width="16.375" style="23" customWidth="1"/>
    <col min="7" max="18" width="3.875" style="17" customWidth="1"/>
    <col min="19" max="16384" width="9" style="17"/>
  </cols>
  <sheetData>
    <row r="1" spans="1:18" s="28" customFormat="1" ht="23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3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3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27" customFormat="1">
      <c r="A4" s="2"/>
      <c r="B4" s="3"/>
      <c r="C4" s="3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27" customFormat="1">
      <c r="A5" s="4" t="s">
        <v>76</v>
      </c>
      <c r="B5" s="3"/>
      <c r="C5" s="3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7" customFormat="1">
      <c r="A6" s="4" t="s">
        <v>77</v>
      </c>
      <c r="B6" s="3"/>
      <c r="C6" s="3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>
      <c r="A9" s="9">
        <v>1</v>
      </c>
      <c r="B9" s="10" t="s">
        <v>78</v>
      </c>
      <c r="C9" s="10" t="s">
        <v>81</v>
      </c>
      <c r="D9" s="11">
        <v>3500</v>
      </c>
      <c r="E9" s="9" t="s">
        <v>21</v>
      </c>
      <c r="F9" s="9" t="s">
        <v>80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/>
      <c r="B10" s="13" t="s">
        <v>79</v>
      </c>
      <c r="C10" s="13" t="s">
        <v>82</v>
      </c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2"/>
      <c r="B11" s="13"/>
      <c r="C11" s="6"/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2"/>
      <c r="B12" s="13"/>
      <c r="C12" s="13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4"/>
      <c r="B13" s="25"/>
      <c r="C13" s="25"/>
      <c r="D13" s="24"/>
      <c r="E13" s="24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14"/>
      <c r="B14" s="15" t="s">
        <v>19</v>
      </c>
      <c r="C14" s="3"/>
      <c r="D14" s="16">
        <f>SUM(D9:D13)</f>
        <v>3500</v>
      </c>
      <c r="E14" s="14"/>
      <c r="F14" s="1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26" spans="4:4">
      <c r="D26" s="14"/>
    </row>
    <row r="30" spans="4:4">
      <c r="D30" s="14">
        <v>37</v>
      </c>
    </row>
  </sheetData>
  <mergeCells count="5">
    <mergeCell ref="A1:R1"/>
    <mergeCell ref="A2:R2"/>
    <mergeCell ref="A3:R3"/>
    <mergeCell ref="G7:I7"/>
    <mergeCell ref="J7:R7"/>
  </mergeCells>
  <pageMargins left="0.7" right="0.7" top="0.75" bottom="0.75" header="0.3" footer="0.3"/>
  <pageSetup paperSize="9" scale="7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7" sqref="H2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ครุภัณฑ์คอมพิวเตอร์</vt:lpstr>
      <vt:lpstr>ครุภัณฑ์เครื่องดับเพลิง</vt:lpstr>
      <vt:lpstr>ครุภัณฑ์สำนักงาน </vt:lpstr>
      <vt:lpstr>ครุภัณฑ์สำรวจ</vt:lpstr>
      <vt:lpstr>Sheet3</vt:lpstr>
      <vt:lpstr>ครุภัณฑ์คอมพิวเตอร์!Print_Area</vt:lpstr>
      <vt:lpstr>'ครุภัณฑ์สำนักงาน '!Print_Area</vt:lpstr>
      <vt:lpstr>ครุภัณฑ์สำรวจ!Print_Area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2018-10-04T06:20:47Z</cp:lastPrinted>
  <dcterms:created xsi:type="dcterms:W3CDTF">2016-10-17T03:44:51Z</dcterms:created>
  <dcterms:modified xsi:type="dcterms:W3CDTF">2018-10-04T06:21:12Z</dcterms:modified>
</cp:coreProperties>
</file>